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6FE5630B-7227-4FAA-A51F-215D50E39984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2" l="1"/>
  <c r="C18" i="12" l="1"/>
  <c r="C14" i="12"/>
  <c r="C28" i="12"/>
  <c r="C20" i="12" l="1"/>
  <c r="A11" i="12"/>
  <c r="A12" i="12" s="1"/>
  <c r="A13" i="12" s="1"/>
  <c r="A14" i="12" l="1"/>
  <c r="A15" i="12" s="1"/>
  <c r="A16" i="12" s="1"/>
  <c r="A17" i="12" s="1"/>
  <c r="A18" i="12" l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</calcChain>
</file>

<file path=xl/sharedStrings.xml><?xml version="1.0" encoding="utf-8"?>
<sst xmlns="http://schemas.openxmlformats.org/spreadsheetml/2006/main" count="59" uniqueCount="57">
  <si>
    <t>Address</t>
  </si>
  <si>
    <t>Hex</t>
  </si>
  <si>
    <t>instruction</t>
  </si>
  <si>
    <t>notes</t>
  </si>
  <si>
    <t>Main Function</t>
  </si>
  <si>
    <t>000931A0</t>
  </si>
  <si>
    <t>000931BC</t>
  </si>
  <si>
    <t>next check</t>
  </si>
  <si>
    <t>Check for not twice in a row moves</t>
  </si>
  <si>
    <t>mov r0, r5</t>
  </si>
  <si>
    <t>set r0 to move index</t>
  </si>
  <si>
    <t>bl 0x000001E8</t>
  </si>
  <si>
    <t>cmp r0, 0x1</t>
  </si>
  <si>
    <t>000932B0</t>
  </si>
  <si>
    <t>exit with failure</t>
  </si>
  <si>
    <t>cmp r4, 0x0</t>
  </si>
  <si>
    <t>move not Belch, original bne 0x000931BC</t>
  </si>
  <si>
    <t>bl 0x000934EC</t>
  </si>
  <si>
    <t>mov r0, r10</t>
  </si>
  <si>
    <t>mov r0, r4</t>
  </si>
  <si>
    <t>bl 0x000934B4</t>
  </si>
  <si>
    <t>mov r1, r5</t>
  </si>
  <si>
    <t>r4 holds an important pointer to print the below</t>
  </si>
  <si>
    <t>go to return-with failure</t>
  </si>
  <si>
    <t>go to next check</t>
  </si>
  <si>
    <t>mov r1, 0x17</t>
  </si>
  <si>
    <t>set pokemon pointer to r0</t>
  </si>
  <si>
    <t>get move used last turn</t>
  </si>
  <si>
    <t>compare to current move</t>
  </si>
  <si>
    <t>bl 0x0008FE68</t>
  </si>
  <si>
    <t>cmp r0, r5</t>
  </si>
  <si>
    <t>st r1 to "can't use twice in a row" bit (using F24 in pk3ds)</t>
  </si>
  <si>
    <t>0500A0E1</t>
  </si>
  <si>
    <t>1710A0E3</t>
  </si>
  <si>
    <t>0A00A0E1</t>
  </si>
  <si>
    <t>0400A0E1</t>
  </si>
  <si>
    <t>0510A0E1</t>
  </si>
  <si>
    <t>010050E3</t>
  </si>
  <si>
    <t>050050E1</t>
  </si>
  <si>
    <t>000054E3</t>
  </si>
  <si>
    <t>mov r1, 0x1</t>
  </si>
  <si>
    <t>set text line number in game text file 17</t>
  </si>
  <si>
    <t>0110A0E3</t>
  </si>
  <si>
    <t>Sets the move name text for [VAR MOVE(0000)]</t>
  </si>
  <si>
    <t>mov r2, 0x26</t>
  </si>
  <si>
    <t>2620A0E3</t>
  </si>
  <si>
    <t>000DD254</t>
  </si>
  <si>
    <t>2B28011A</t>
  </si>
  <si>
    <t>[VAR MOVE(0000)] can't be used twice in a row!</t>
  </si>
  <si>
    <t>E18BFCEB</t>
  </si>
  <si>
    <t>D4D7FE1A</t>
  </si>
  <si>
    <t>FDCAFEEB</t>
  </si>
  <si>
    <t>D0D7FE1A</t>
  </si>
  <si>
    <t>0BD8FE0A</t>
  </si>
  <si>
    <t>96D8FEEB</t>
  </si>
  <si>
    <t>85D8FEEB</t>
  </si>
  <si>
    <t>03D8FEEA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</si>
</sst>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49" fontId="1" fillId="0" borderId="0" xfId="0" applyNumberFormat="1" applyFont="1"/>
    <xf numFmtId="49" fontId="2" fillId="0" borderId="0" xfId="0" applyNumberFormat="1" applyFont="1"/>
    <xf numFmtId="49" fontId="2" fillId="0" borderId="0" xfId="0" quotePrefix="1" applyNumberFormat="1" applyFont="1"/>
    <xf numFmtId="49" fontId="2" fillId="4" borderId="0" xfId="0" applyNumberFormat="1" applyFont="1" applyFill="1"/>
    <xf numFmtId="49" fontId="2" fillId="6" borderId="0" xfId="0" applyNumberFormat="1" applyFont="1" applyFill="1"/>
    <xf numFmtId="49" fontId="2" fillId="3" borderId="0" xfId="0" applyNumberFormat="1" applyFont="1" applyFill="1"/>
    <xf numFmtId="49" fontId="2" fillId="5" borderId="0" xfId="0" applyNumberFormat="1" applyFont="1" applyFill="1"/>
    <xf numFmtId="49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33"/>
  <sheetViews>
    <sheetView tabSelected="1" zoomScale="85" zoomScaleNormal="85" workbookViewId="0">
      <pane ySplit="1" topLeftCell="A2" activePane="bottomLeft" state="frozen"/>
      <selection pane="bottomLeft" activeCell="G1" sqref="F1:G1048576"/>
    </sheetView>
  </sheetViews>
  <sheetFormatPr defaultColWidth="9.2109375" defaultRowHeight="15.9"/>
  <cols>
    <col min="1" max="1" width="12.2109375" style="2" customWidth="1"/>
    <col min="2" max="2" width="9.640625" style="9" bestFit="1" customWidth="1"/>
    <col min="3" max="3" width="21.92578125" style="2" bestFit="1" customWidth="1"/>
    <col min="4" max="4" width="67.6406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8" t="s">
        <v>1</v>
      </c>
      <c r="C1" s="1" t="s">
        <v>2</v>
      </c>
      <c r="D1" s="1" t="s">
        <v>3</v>
      </c>
    </row>
    <row r="2" spans="1:4">
      <c r="A2" s="1" t="s">
        <v>4</v>
      </c>
      <c r="B2" s="8"/>
      <c r="C2" s="1"/>
      <c r="D2" s="1"/>
    </row>
    <row r="3" spans="1:4">
      <c r="A3" s="2" t="s">
        <v>5</v>
      </c>
      <c r="B3" s="9" t="s">
        <v>47</v>
      </c>
      <c r="C3" s="2" t="str">
        <f>_xlfn.CONCAT("bne 0x",A10)</f>
        <v>bne 0x000DD254</v>
      </c>
      <c r="D3" s="2" t="s">
        <v>16</v>
      </c>
    </row>
    <row r="4" spans="1:4">
      <c r="B4" s="10"/>
      <c r="D4" s="1"/>
    </row>
    <row r="5" spans="1:4">
      <c r="A5" s="2" t="s">
        <v>6</v>
      </c>
      <c r="D5" s="2" t="s">
        <v>7</v>
      </c>
    </row>
    <row r="7" spans="1:4">
      <c r="A7" s="2" t="s">
        <v>13</v>
      </c>
      <c r="B7" s="10"/>
      <c r="D7" s="2" t="s">
        <v>14</v>
      </c>
    </row>
    <row r="9" spans="1:4">
      <c r="A9" s="1" t="s">
        <v>8</v>
      </c>
    </row>
    <row r="10" spans="1:4">
      <c r="A10" s="5" t="s">
        <v>46</v>
      </c>
      <c r="B10" s="11" t="s">
        <v>32</v>
      </c>
      <c r="C10" s="5" t="s">
        <v>9</v>
      </c>
      <c r="D10" s="5" t="s">
        <v>10</v>
      </c>
    </row>
    <row r="11" spans="1:4">
      <c r="A11" s="5" t="str">
        <f>DEC2HEX(4+HEX2DEC(A10),8)</f>
        <v>000DD258</v>
      </c>
      <c r="B11" s="11" t="s">
        <v>33</v>
      </c>
      <c r="C11" s="5" t="s">
        <v>25</v>
      </c>
      <c r="D11" s="5" t="s">
        <v>31</v>
      </c>
    </row>
    <row r="12" spans="1:4">
      <c r="A12" s="5" t="str">
        <f t="shared" ref="A12:A22" si="0">DEC2HEX(4+HEX2DEC(A11),8)</f>
        <v>000DD25C</v>
      </c>
      <c r="B12" s="11" t="s">
        <v>49</v>
      </c>
      <c r="C12" s="5" t="s">
        <v>11</v>
      </c>
      <c r="D12" s="5"/>
    </row>
    <row r="13" spans="1:4">
      <c r="A13" s="5" t="str">
        <f t="shared" si="0"/>
        <v>000DD260</v>
      </c>
      <c r="B13" s="11" t="s">
        <v>37</v>
      </c>
      <c r="C13" s="5" t="s">
        <v>12</v>
      </c>
      <c r="D13" s="5"/>
    </row>
    <row r="14" spans="1:4">
      <c r="A14" s="5" t="str">
        <f t="shared" si="0"/>
        <v>000DD264</v>
      </c>
      <c r="B14" s="11" t="s">
        <v>50</v>
      </c>
      <c r="C14" s="5" t="str">
        <f>_xlfn.CONCAT("bne 0x",A$5)</f>
        <v>bne 0x000931BC</v>
      </c>
      <c r="D14" s="5" t="s">
        <v>24</v>
      </c>
    </row>
    <row r="15" spans="1:4">
      <c r="A15" s="7" t="str">
        <f t="shared" si="0"/>
        <v>000DD268</v>
      </c>
      <c r="B15" s="12" t="s">
        <v>34</v>
      </c>
      <c r="C15" s="7" t="s">
        <v>18</v>
      </c>
      <c r="D15" s="7" t="s">
        <v>26</v>
      </c>
    </row>
    <row r="16" spans="1:4">
      <c r="A16" s="7" t="str">
        <f t="shared" si="0"/>
        <v>000DD26C</v>
      </c>
      <c r="B16" s="12" t="s">
        <v>51</v>
      </c>
      <c r="C16" s="7" t="s">
        <v>29</v>
      </c>
      <c r="D16" s="7" t="s">
        <v>27</v>
      </c>
    </row>
    <row r="17" spans="1:4">
      <c r="A17" s="7" t="str">
        <f t="shared" si="0"/>
        <v>000DD270</v>
      </c>
      <c r="B17" s="12" t="s">
        <v>38</v>
      </c>
      <c r="C17" s="7" t="s">
        <v>30</v>
      </c>
      <c r="D17" s="7" t="s">
        <v>28</v>
      </c>
    </row>
    <row r="18" spans="1:4">
      <c r="A18" s="7" t="str">
        <f t="shared" si="0"/>
        <v>000DD274</v>
      </c>
      <c r="B18" s="12" t="s">
        <v>52</v>
      </c>
      <c r="C18" s="7" t="str">
        <f>_xlfn.CONCAT("bne 0x",A$5)</f>
        <v>bne 0x000931BC</v>
      </c>
      <c r="D18" s="7"/>
    </row>
    <row r="19" spans="1:4">
      <c r="A19" s="4" t="str">
        <f t="shared" si="0"/>
        <v>000DD278</v>
      </c>
      <c r="B19" s="13" t="s">
        <v>39</v>
      </c>
      <c r="C19" s="4" t="s">
        <v>15</v>
      </c>
      <c r="D19" s="4" t="s">
        <v>22</v>
      </c>
    </row>
    <row r="20" spans="1:4">
      <c r="A20" s="4" t="str">
        <f t="shared" si="0"/>
        <v>000DD27C</v>
      </c>
      <c r="B20" s="13" t="s">
        <v>53</v>
      </c>
      <c r="C20" s="4" t="str">
        <f>_xlfn.CONCAT("beq 0x",A7)</f>
        <v>beq 0x000932B0</v>
      </c>
      <c r="D20" s="4"/>
    </row>
    <row r="21" spans="1:4">
      <c r="A21" s="6" t="str">
        <f t="shared" si="0"/>
        <v>000DD280</v>
      </c>
      <c r="B21" s="14" t="s">
        <v>45</v>
      </c>
      <c r="C21" s="6" t="s">
        <v>44</v>
      </c>
      <c r="D21" s="6" t="s">
        <v>41</v>
      </c>
    </row>
    <row r="22" spans="1:4">
      <c r="A22" s="6" t="str">
        <f t="shared" si="0"/>
        <v>000DD284</v>
      </c>
      <c r="B22" s="14" t="s">
        <v>42</v>
      </c>
      <c r="C22" s="6" t="s">
        <v>40</v>
      </c>
      <c r="D22" s="6"/>
    </row>
    <row r="23" spans="1:4">
      <c r="A23" s="6" t="str">
        <f t="shared" ref="A23:A28" si="1">DEC2HEX(4+HEX2DEC(A22),8)</f>
        <v>000DD288</v>
      </c>
      <c r="B23" s="14" t="s">
        <v>35</v>
      </c>
      <c r="C23" s="6" t="s">
        <v>19</v>
      </c>
      <c r="D23" s="6"/>
    </row>
    <row r="24" spans="1:4">
      <c r="A24" s="6" t="str">
        <f t="shared" si="1"/>
        <v>000DD28C</v>
      </c>
      <c r="B24" s="14" t="s">
        <v>54</v>
      </c>
      <c r="C24" s="6" t="s">
        <v>17</v>
      </c>
      <c r="D24" s="6"/>
    </row>
    <row r="25" spans="1:4">
      <c r="A25" s="3" t="str">
        <f t="shared" si="1"/>
        <v>000DD290</v>
      </c>
      <c r="B25" s="15" t="s">
        <v>36</v>
      </c>
      <c r="C25" s="3" t="s">
        <v>21</v>
      </c>
      <c r="D25" s="3" t="s">
        <v>43</v>
      </c>
    </row>
    <row r="26" spans="1:4">
      <c r="A26" s="3" t="str">
        <f t="shared" si="1"/>
        <v>000DD294</v>
      </c>
      <c r="B26" s="15" t="s">
        <v>35</v>
      </c>
      <c r="C26" s="3" t="s">
        <v>19</v>
      </c>
      <c r="D26" s="3"/>
    </row>
    <row r="27" spans="1:4">
      <c r="A27" s="3" t="str">
        <f t="shared" si="1"/>
        <v>000DD298</v>
      </c>
      <c r="B27" s="15" t="s">
        <v>55</v>
      </c>
      <c r="C27" s="3" t="s">
        <v>20</v>
      </c>
      <c r="D27" s="3"/>
    </row>
    <row r="28" spans="1:4">
      <c r="A28" s="2" t="str">
        <f t="shared" si="1"/>
        <v>000DD29C</v>
      </c>
      <c r="B28" s="9" t="s">
        <v>56</v>
      </c>
      <c r="C28" s="2" t="str">
        <f>_xlfn.CONCAT("b 0x",A7)</f>
        <v>b 0x000932B0</v>
      </c>
      <c r="D28" s="2" t="s">
        <v>23</v>
      </c>
    </row>
    <row r="33" spans="4:4">
      <c r="D33" s="2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2026-04-13T00:54:15Z</dcterms:modified>
</cp:coreProperties>
</file>